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80" yWindow="-120" windowWidth="20610" windowHeight="11640"/>
  </bookViews>
  <sheets>
    <sheet name="P2.2.1 Aanschafprijs" sheetId="5" r:id="rId1"/>
    <sheet name="P2.2.2 Preventief onderhoud " sheetId="8" r:id="rId2"/>
    <sheet name="P.2.2.3 Slijtdelen " sheetId="6" r:id="rId3"/>
    <sheet name="P2.2.4 Uurtarief " sheetId="9" r:id="rId4"/>
  </sheets>
  <calcPr calcId="145621"/>
</workbook>
</file>

<file path=xl/calcChain.xml><?xml version="1.0" encoding="utf-8"?>
<calcChain xmlns="http://schemas.openxmlformats.org/spreadsheetml/2006/main">
  <c r="M22" i="5" l="1"/>
  <c r="P31" i="6" l="1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N23" i="8" l="1"/>
  <c r="P6" i="6"/>
  <c r="J6" i="6"/>
  <c r="H6" i="8"/>
  <c r="L6" i="8"/>
  <c r="N6" i="8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5" i="5"/>
  <c r="N21" i="8"/>
  <c r="N17" i="8"/>
  <c r="N13" i="8"/>
  <c r="N9" i="8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H7" i="8"/>
  <c r="N7" i="8" s="1"/>
  <c r="L7" i="8"/>
  <c r="H8" i="8"/>
  <c r="N8" i="8" s="1"/>
  <c r="L8" i="8"/>
  <c r="H9" i="8"/>
  <c r="L9" i="8"/>
  <c r="H10" i="8"/>
  <c r="N10" i="8" s="1"/>
  <c r="L10" i="8"/>
  <c r="H11" i="8"/>
  <c r="N11" i="8" s="1"/>
  <c r="L11" i="8"/>
  <c r="H12" i="8"/>
  <c r="N12" i="8" s="1"/>
  <c r="L12" i="8"/>
  <c r="H13" i="8"/>
  <c r="L13" i="8"/>
  <c r="H14" i="8"/>
  <c r="N14" i="8" s="1"/>
  <c r="L14" i="8"/>
  <c r="H15" i="8"/>
  <c r="N15" i="8" s="1"/>
  <c r="L15" i="8"/>
  <c r="H16" i="8"/>
  <c r="N16" i="8" s="1"/>
  <c r="L16" i="8"/>
  <c r="H17" i="8"/>
  <c r="L17" i="8"/>
  <c r="H18" i="8"/>
  <c r="N18" i="8" s="1"/>
  <c r="L18" i="8"/>
  <c r="H19" i="8"/>
  <c r="N19" i="8" s="1"/>
  <c r="L19" i="8"/>
  <c r="H20" i="8"/>
  <c r="N20" i="8" s="1"/>
  <c r="L20" i="8"/>
  <c r="H21" i="8"/>
  <c r="L21" i="8"/>
  <c r="F5" i="9"/>
  <c r="R6" i="6" l="1"/>
  <c r="R33" i="6" s="1"/>
</calcChain>
</file>

<file path=xl/sharedStrings.xml><?xml version="1.0" encoding="utf-8"?>
<sst xmlns="http://schemas.openxmlformats.org/spreadsheetml/2006/main" count="178" uniqueCount="95">
  <si>
    <t>no.</t>
  </si>
  <si>
    <t>merk</t>
  </si>
  <si>
    <t>Omschrijving</t>
  </si>
  <si>
    <t>Netto prijs excl. BTW</t>
  </si>
  <si>
    <t>Type</t>
  </si>
  <si>
    <t>Merk</t>
  </si>
  <si>
    <t xml:space="preserve">no. </t>
  </si>
  <si>
    <t>weegfactor</t>
  </si>
  <si>
    <t>Catalogusprijs fabrikant        01-01-2015 excl. btw</t>
  </si>
  <si>
    <t xml:space="preserve">originele onderdelen </t>
  </si>
  <si>
    <t xml:space="preserve">alternatief merk onderdelen </t>
  </si>
  <si>
    <t>gewogen prijs - berekende waarde</t>
  </si>
  <si>
    <t>no</t>
  </si>
  <si>
    <t>Weeg factor</t>
  </si>
  <si>
    <t>NB.  Alleen de gele velden invullen.  Alle prijzen zijn excl. BTW</t>
  </si>
  <si>
    <t xml:space="preserve">catalogus prijs fabrikant    01-01-2015      </t>
  </si>
  <si>
    <t>uw prijs -berekende waarde</t>
  </si>
  <si>
    <t xml:space="preserve">catalogus prijs fabrikant       01-01-2015 </t>
  </si>
  <si>
    <t>Prijzen en tarieven voor vervanging van "slijtdelen" met opgave van arbeidskosten voor vervanging.</t>
  </si>
  <si>
    <t xml:space="preserve">Totaal Gewogen kosten  vervangen van slijtdelen </t>
  </si>
  <si>
    <t>arbeidskosten vervanging</t>
  </si>
  <si>
    <t>Prijzen en tarieven voor preventief onderhoud met opgave van arbeidskosten voor vervanging.</t>
  </si>
  <si>
    <t>Prijzen en kortingspercentage voor aanschaf van niet mobiele machines.</t>
  </si>
  <si>
    <t>Vereiste Specificaties</t>
  </si>
  <si>
    <t>Kantensnijder</t>
  </si>
  <si>
    <t xml:space="preserve">Handgeduwd, minimaal 2,9 KW en snijdiepte minimaal 100mm </t>
  </si>
  <si>
    <t>Cirkelmaaimachine</t>
  </si>
  <si>
    <t xml:space="preserve">loopmaaier, minimaal 4 KW, met meskoppeling, aangedreven met meslengte minimaal 500mm, met opvangbak  </t>
  </si>
  <si>
    <t>Luchtkussenmaaier</t>
  </si>
  <si>
    <t xml:space="preserve">loopmaaier, minimaal 4 KW, aangedreven met meslengte minimaal 500mm </t>
  </si>
  <si>
    <t>Ruwterreinmaaier 3 KW</t>
  </si>
  <si>
    <t xml:space="preserve">Loopmaaier, minimaal 3 KW, met meskoppeling en aangedreven. Maaihoogte minimaal tussen de 20 en 70mm, meslengte minimaal 600mm  </t>
  </si>
  <si>
    <t>Ruwterreinmaaier 8 KW</t>
  </si>
  <si>
    <t xml:space="preserve">Loopmaaier, minimaal 8 KW, met meskoppeling en aangedreven. Maaihoogte minimaal tussen de 20 en 70mm. meslengte minimaal 600mm    </t>
  </si>
  <si>
    <t>Handbladblazer</t>
  </si>
  <si>
    <t>handgedragen, luchtverplaatsing minimaal 750 m3/uur</t>
  </si>
  <si>
    <t>Rugbladblazer</t>
  </si>
  <si>
    <t>Ruggedragen, luchtverplaatsing minimaal 1000 m3/uur</t>
  </si>
  <si>
    <t>Handgedragen op accu, luchtverplaatsing minimaal 600 m3/uur</t>
  </si>
  <si>
    <t>Motorkettingzaag</t>
  </si>
  <si>
    <t>Bladlengte 300mm, vermogen minimaal 1,5 kw en gewicht maximaal 4 kg</t>
  </si>
  <si>
    <t>Bladlengte 400mm, vermogen minimaal 3 kw en gewicht maximaal 5,5 kg</t>
  </si>
  <si>
    <t>Accumotorkettingzaag</t>
  </si>
  <si>
    <t xml:space="preserve">Bladlengte 300mm, accumachine met ruggedragen accu, min. 800 Wh en losse accu van min.160 Wh </t>
  </si>
  <si>
    <t>Motorstokkettingzaag</t>
  </si>
  <si>
    <t xml:space="preserve">stokkettingzaag, bladlengte 300mm en minimaal verrmogen 1 KW. Minimale uitgeschoven lengte 3500 mm </t>
  </si>
  <si>
    <t xml:space="preserve">Bosmaaier  </t>
  </si>
  <si>
    <t>Vermogen 1 KW, inclusief draagtuig en bijbehorende kap voor draadkop.</t>
  </si>
  <si>
    <t>Bosmaaier</t>
  </si>
  <si>
    <t>Vermogen 2 KW, inclusief draagtuig en bijbehorende wisselkappen voor zaagblad,slagmes en draadkop.</t>
  </si>
  <si>
    <t>Heggenscharen</t>
  </si>
  <si>
    <t>Meslengte 600 mm, minimaal 0,7 kw met mesbeveiliging, zwaardbescherming en grof blad.</t>
  </si>
  <si>
    <t>Stokheggenschaar</t>
  </si>
  <si>
    <t>Meslengte 600 mm, minimaal 1 kw, meslengte 500mm en totale lengte minimaal 2 meter.</t>
  </si>
  <si>
    <t>geluidsniveau in DB bij werkende machine</t>
  </si>
  <si>
    <t>afgegeven vermogen kWh</t>
  </si>
  <si>
    <t>cilinder inhoud CC</t>
  </si>
  <si>
    <t xml:space="preserve">P1.2.1 Totaal Gewogen prijs Aanschaf machinale gereedschappen </t>
  </si>
  <si>
    <t xml:space="preserve">Tarief </t>
  </si>
  <si>
    <t>Specificaties</t>
  </si>
  <si>
    <t xml:space="preserve">Weegfactor </t>
  </si>
  <si>
    <t>Netto tarief excl. BTW</t>
  </si>
  <si>
    <t>Gewogen uurtarief correctief  onderhoud</t>
  </si>
  <si>
    <t xml:space="preserve">Onderhoudstarief </t>
  </si>
  <si>
    <t xml:space="preserve">Het onderhoudstarief dat inschrijver in rekening brengt voor het onderhoud en reparaties aan het machinaal tuingereedschap. </t>
  </si>
  <si>
    <t>Tarief voor het onderhoud aan machinaal tuingereedschap.</t>
  </si>
  <si>
    <t>Gereedschap</t>
  </si>
  <si>
    <t>gewicht gereed- schap kg</t>
  </si>
  <si>
    <t>bedrag excl. btw per beurt</t>
  </si>
  <si>
    <t>arbeid € excl. btw</t>
  </si>
  <si>
    <t>slijtdelen € excl. btw</t>
  </si>
  <si>
    <t>Door u aangeboden gereedschappen</t>
  </si>
  <si>
    <t xml:space="preserve">Huidige WSD bestand </t>
  </si>
  <si>
    <t xml:space="preserve">P2.2.2 Gewogen kosten Preventief onderhoud </t>
  </si>
  <si>
    <t>specificaties</t>
  </si>
  <si>
    <t>V-naar</t>
  </si>
  <si>
    <t>Mes</t>
  </si>
  <si>
    <t>Ruwterreinmaaier</t>
  </si>
  <si>
    <t>Luchtfilter</t>
  </si>
  <si>
    <t>zaagblad</t>
  </si>
  <si>
    <t>ketting</t>
  </si>
  <si>
    <t>tandwiel</t>
  </si>
  <si>
    <t>Bosmaaier 1 KW</t>
  </si>
  <si>
    <t>borgmoer</t>
  </si>
  <si>
    <t xml:space="preserve">Bosmaaier 2 KW </t>
  </si>
  <si>
    <t>zaagblad staal</t>
  </si>
  <si>
    <t>Zaagblad met hardmetalen tanden</t>
  </si>
  <si>
    <t>3 puntsmes</t>
  </si>
  <si>
    <t>draadkop met automaat</t>
  </si>
  <si>
    <t xml:space="preserve">Bosmaaier </t>
  </si>
  <si>
    <t>Borgmoer</t>
  </si>
  <si>
    <t>messenset kompleet</t>
  </si>
  <si>
    <t>Uw korting %</t>
  </si>
  <si>
    <t>uw korting %</t>
  </si>
  <si>
    <t>Draadkop met automaat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</si>
</sst>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_ ;\-#,##0\ 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44" fontId="0" fillId="4" borderId="12" xfId="1" applyFont="1" applyFill="1" applyBorder="1" applyAlignment="1">
      <alignment vertical="center"/>
    </xf>
    <xf numFmtId="0" fontId="1" fillId="2" borderId="9" xfId="0" applyFont="1" applyFill="1" applyBorder="1" applyAlignment="1">
      <alignment horizontal="center" wrapText="1"/>
    </xf>
    <xf numFmtId="44" fontId="0" fillId="4" borderId="19" xfId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44" fontId="1" fillId="6" borderId="7" xfId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4" borderId="12" xfId="1" applyFont="1" applyFill="1" applyBorder="1" applyAlignment="1">
      <alignment horizontal="center" vertical="center"/>
    </xf>
    <xf numFmtId="44" fontId="0" fillId="4" borderId="15" xfId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44" fontId="0" fillId="4" borderId="18" xfId="1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44" fontId="0" fillId="6" borderId="27" xfId="0" applyNumberFormat="1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2" borderId="7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2" borderId="21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/>
    <xf numFmtId="0" fontId="0" fillId="0" borderId="31" xfId="0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/>
    </xf>
    <xf numFmtId="44" fontId="0" fillId="6" borderId="28" xfId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4" fontId="0" fillId="4" borderId="1" xfId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15" xfId="1" applyNumberFormat="1" applyFont="1" applyFill="1" applyBorder="1" applyAlignment="1">
      <alignment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" fillId="2" borderId="17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44" fontId="0" fillId="3" borderId="1" xfId="1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top"/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44" fontId="0" fillId="3" borderId="1" xfId="1" applyFont="1" applyFill="1" applyBorder="1" applyAlignment="1" applyProtection="1">
      <alignment horizontal="left" vertical="top"/>
      <protection locked="0"/>
    </xf>
    <xf numFmtId="0" fontId="0" fillId="3" borderId="13" xfId="0" applyFill="1" applyBorder="1" applyAlignment="1" applyProtection="1">
      <alignment horizontal="left" vertical="top"/>
      <protection locked="0"/>
    </xf>
    <xf numFmtId="0" fontId="0" fillId="3" borderId="14" xfId="0" applyFill="1" applyBorder="1" applyAlignment="1" applyProtection="1">
      <alignment horizontal="left" vertical="top"/>
      <protection locked="0"/>
    </xf>
    <xf numFmtId="44" fontId="0" fillId="3" borderId="14" xfId="1" applyFont="1" applyFill="1" applyBorder="1" applyAlignment="1" applyProtection="1">
      <alignment horizontal="left" vertical="top"/>
      <protection locked="0"/>
    </xf>
    <xf numFmtId="44" fontId="0" fillId="3" borderId="11" xfId="1" applyFont="1" applyFill="1" applyBorder="1" applyAlignment="1" applyProtection="1">
      <alignment vertical="center" wrapText="1"/>
      <protection locked="0"/>
    </xf>
    <xf numFmtId="44" fontId="0" fillId="3" borderId="1" xfId="1" applyFont="1" applyFill="1" applyBorder="1" applyAlignment="1" applyProtection="1">
      <alignment vertical="center" wrapText="1"/>
      <protection locked="0"/>
    </xf>
    <xf numFmtId="44" fontId="0" fillId="3" borderId="13" xfId="1" applyFont="1" applyFill="1" applyBorder="1" applyAlignment="1" applyProtection="1">
      <alignment vertical="center" wrapText="1"/>
      <protection locked="0"/>
    </xf>
    <xf numFmtId="44" fontId="0" fillId="3" borderId="14" xfId="1" applyFont="1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1" fontId="0" fillId="3" borderId="1" xfId="1" applyNumberFormat="1" applyFon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29" xfId="0" applyFill="1" applyBorder="1" applyAlignment="1">
      <alignment horizontal="center" wrapText="1"/>
    </xf>
    <xf numFmtId="44" fontId="1" fillId="6" borderId="26" xfId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4" xfId="0" applyFont="1" applyFill="1" applyBorder="1" applyAlignment="1"/>
    <xf numFmtId="0" fontId="0" fillId="0" borderId="29" xfId="0" applyFill="1" applyBorder="1" applyAlignment="1"/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6" borderId="5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1" fillId="0" borderId="0" xfId="0" applyFont="1" applyFill="1" applyBorder="1" applyAlignment="1"/>
    <xf numFmtId="0" fontId="0" fillId="0" borderId="0" xfId="0" applyFill="1" applyBorder="1" applyAlignment="1"/>
    <xf numFmtId="44" fontId="0" fillId="3" borderId="15" xfId="1" applyNumberFormat="1" applyFont="1" applyFill="1" applyBorder="1" applyAlignment="1" applyProtection="1">
      <alignment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2" zoomScale="90" zoomScaleNormal="90" workbookViewId="0">
      <selection activeCell="P10" sqref="P10"/>
    </sheetView>
  </sheetViews>
  <sheetFormatPr defaultRowHeight="61.5" customHeight="1" x14ac:dyDescent="0.15"/>
  <cols>
    <col min="1" max="1" width="4.5" style="2" customWidth="1"/>
    <col min="2" max="2" width="22.875" style="31" customWidth="1"/>
    <col min="3" max="3" width="55.625" style="31" customWidth="1"/>
    <col min="4" max="4" width="11.75" style="31" customWidth="1"/>
    <col min="5" max="5" width="16.75" style="31" customWidth="1"/>
    <col min="6" max="6" width="21.625" style="31" customWidth="1"/>
    <col min="7" max="7" width="10.75" style="31" customWidth="1"/>
    <col min="8" max="8" width="11.125" style="31" customWidth="1"/>
    <col min="9" max="9" width="13.375" style="31" customWidth="1"/>
    <col min="10" max="10" width="9.75" style="31" customWidth="1"/>
    <col min="11" max="11" width="14.5" style="31" customWidth="1"/>
    <col min="12" max="12" width="12" style="31" customWidth="1"/>
    <col min="13" max="13" width="18.625" style="31" customWidth="1"/>
    <col min="14" max="16384" width="9" style="31"/>
  </cols>
  <sheetData>
    <row r="1" spans="1:13" ht="39" customHeight="1" x14ac:dyDescent="0.15">
      <c r="A1" s="30" t="s">
        <v>22</v>
      </c>
    </row>
    <row r="2" spans="1:13" ht="24" customHeight="1" x14ac:dyDescent="0.15">
      <c r="A2" s="93" t="s">
        <v>14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3" ht="15" customHeight="1" thickBot="1" x14ac:dyDescent="0.2"/>
    <row r="4" spans="1:13" ht="51.75" customHeight="1" x14ac:dyDescent="0.15">
      <c r="A4" s="33" t="s">
        <v>0</v>
      </c>
      <c r="B4" s="28" t="s">
        <v>66</v>
      </c>
      <c r="C4" s="29" t="s">
        <v>23</v>
      </c>
      <c r="D4" s="45" t="s">
        <v>7</v>
      </c>
      <c r="E4" s="33" t="s">
        <v>5</v>
      </c>
      <c r="F4" s="24" t="s">
        <v>4</v>
      </c>
      <c r="G4" s="9" t="s">
        <v>67</v>
      </c>
      <c r="H4" s="9" t="s">
        <v>55</v>
      </c>
      <c r="I4" s="9" t="s">
        <v>54</v>
      </c>
      <c r="J4" s="9" t="s">
        <v>56</v>
      </c>
      <c r="K4" s="9" t="s">
        <v>8</v>
      </c>
      <c r="L4" s="9" t="s">
        <v>92</v>
      </c>
      <c r="M4" s="32" t="s">
        <v>3</v>
      </c>
    </row>
    <row r="5" spans="1:13" ht="30" customHeight="1" x14ac:dyDescent="0.15">
      <c r="A5" s="5">
        <v>1</v>
      </c>
      <c r="B5" s="4" t="s">
        <v>24</v>
      </c>
      <c r="C5" s="4" t="s">
        <v>25</v>
      </c>
      <c r="D5" s="14">
        <v>21</v>
      </c>
      <c r="E5" s="75"/>
      <c r="F5" s="76"/>
      <c r="G5" s="76"/>
      <c r="H5" s="76"/>
      <c r="I5" s="76"/>
      <c r="J5" s="76"/>
      <c r="K5" s="77">
        <v>0</v>
      </c>
      <c r="L5" s="78"/>
      <c r="M5" s="18">
        <f>D5*K5*(100-L5)/100</f>
        <v>0</v>
      </c>
    </row>
    <row r="6" spans="1:13" ht="30" customHeight="1" x14ac:dyDescent="0.15">
      <c r="A6" s="5">
        <v>2</v>
      </c>
      <c r="B6" s="4" t="s">
        <v>26</v>
      </c>
      <c r="C6" s="4" t="s">
        <v>27</v>
      </c>
      <c r="D6" s="14">
        <v>10</v>
      </c>
      <c r="E6" s="75"/>
      <c r="F6" s="76"/>
      <c r="G6" s="76"/>
      <c r="H6" s="76"/>
      <c r="I6" s="76"/>
      <c r="J6" s="76"/>
      <c r="K6" s="77">
        <v>0</v>
      </c>
      <c r="L6" s="78"/>
      <c r="M6" s="18">
        <f t="shared" ref="M6:M20" si="0">D6*K6*(100-L6)/100</f>
        <v>0</v>
      </c>
    </row>
    <row r="7" spans="1:13" ht="30" customHeight="1" x14ac:dyDescent="0.15">
      <c r="A7" s="5">
        <v>3</v>
      </c>
      <c r="B7" s="4" t="s">
        <v>28</v>
      </c>
      <c r="C7" s="4" t="s">
        <v>29</v>
      </c>
      <c r="D7" s="14">
        <v>8</v>
      </c>
      <c r="E7" s="75"/>
      <c r="F7" s="76"/>
      <c r="G7" s="76"/>
      <c r="H7" s="76"/>
      <c r="I7" s="76"/>
      <c r="J7" s="76"/>
      <c r="K7" s="77">
        <v>0</v>
      </c>
      <c r="L7" s="78"/>
      <c r="M7" s="18">
        <f t="shared" si="0"/>
        <v>0</v>
      </c>
    </row>
    <row r="8" spans="1:13" ht="45" customHeight="1" x14ac:dyDescent="0.15">
      <c r="A8" s="5">
        <v>4</v>
      </c>
      <c r="B8" s="4" t="s">
        <v>30</v>
      </c>
      <c r="C8" s="4" t="s">
        <v>31</v>
      </c>
      <c r="D8" s="14">
        <v>2</v>
      </c>
      <c r="E8" s="79"/>
      <c r="F8" s="80"/>
      <c r="G8" s="80"/>
      <c r="H8" s="80"/>
      <c r="I8" s="80"/>
      <c r="J8" s="80"/>
      <c r="K8" s="77">
        <v>0</v>
      </c>
      <c r="L8" s="78"/>
      <c r="M8" s="18">
        <f t="shared" si="0"/>
        <v>0</v>
      </c>
    </row>
    <row r="9" spans="1:13" ht="45" customHeight="1" x14ac:dyDescent="0.15">
      <c r="A9" s="5">
        <v>5</v>
      </c>
      <c r="B9" s="4" t="s">
        <v>32</v>
      </c>
      <c r="C9" s="4" t="s">
        <v>33</v>
      </c>
      <c r="D9" s="14">
        <v>1</v>
      </c>
      <c r="E9" s="79"/>
      <c r="F9" s="80"/>
      <c r="G9" s="80"/>
      <c r="H9" s="80"/>
      <c r="I9" s="80"/>
      <c r="J9" s="80"/>
      <c r="K9" s="81">
        <v>0</v>
      </c>
      <c r="L9" s="80"/>
      <c r="M9" s="18">
        <f t="shared" si="0"/>
        <v>0</v>
      </c>
    </row>
    <row r="10" spans="1:13" ht="30" customHeight="1" x14ac:dyDescent="0.15">
      <c r="A10" s="5">
        <v>6</v>
      </c>
      <c r="B10" s="4" t="s">
        <v>34</v>
      </c>
      <c r="C10" s="4" t="s">
        <v>35</v>
      </c>
      <c r="D10" s="14">
        <v>70</v>
      </c>
      <c r="E10" s="79"/>
      <c r="F10" s="80"/>
      <c r="G10" s="80"/>
      <c r="H10" s="80"/>
      <c r="I10" s="80"/>
      <c r="J10" s="80"/>
      <c r="K10" s="81">
        <v>0</v>
      </c>
      <c r="L10" s="80"/>
      <c r="M10" s="18">
        <f t="shared" si="0"/>
        <v>0</v>
      </c>
    </row>
    <row r="11" spans="1:13" ht="30" customHeight="1" x14ac:dyDescent="0.15">
      <c r="A11" s="5">
        <v>7</v>
      </c>
      <c r="B11" s="4" t="s">
        <v>36</v>
      </c>
      <c r="C11" s="4" t="s">
        <v>37</v>
      </c>
      <c r="D11" s="14">
        <v>45</v>
      </c>
      <c r="E11" s="79"/>
      <c r="F11" s="80"/>
      <c r="G11" s="80"/>
      <c r="H11" s="80"/>
      <c r="I11" s="80"/>
      <c r="J11" s="80"/>
      <c r="K11" s="81">
        <v>0</v>
      </c>
      <c r="L11" s="80"/>
      <c r="M11" s="18">
        <f t="shared" si="0"/>
        <v>0</v>
      </c>
    </row>
    <row r="12" spans="1:13" ht="30" customHeight="1" x14ac:dyDescent="0.15">
      <c r="A12" s="5">
        <v>8</v>
      </c>
      <c r="B12" s="4" t="s">
        <v>34</v>
      </c>
      <c r="C12" s="4" t="s">
        <v>38</v>
      </c>
      <c r="D12" s="14">
        <v>20</v>
      </c>
      <c r="E12" s="79"/>
      <c r="F12" s="80"/>
      <c r="G12" s="80"/>
      <c r="H12" s="80"/>
      <c r="I12" s="80"/>
      <c r="J12" s="80"/>
      <c r="K12" s="81">
        <v>0</v>
      </c>
      <c r="L12" s="80"/>
      <c r="M12" s="18">
        <f t="shared" si="0"/>
        <v>0</v>
      </c>
    </row>
    <row r="13" spans="1:13" ht="30" customHeight="1" x14ac:dyDescent="0.15">
      <c r="A13" s="5">
        <v>9</v>
      </c>
      <c r="B13" s="4" t="s">
        <v>39</v>
      </c>
      <c r="C13" s="4" t="s">
        <v>40</v>
      </c>
      <c r="D13" s="14">
        <v>14</v>
      </c>
      <c r="E13" s="79"/>
      <c r="F13" s="80"/>
      <c r="G13" s="80"/>
      <c r="H13" s="80"/>
      <c r="I13" s="80"/>
      <c r="J13" s="80"/>
      <c r="K13" s="81">
        <v>0</v>
      </c>
      <c r="L13" s="80"/>
      <c r="M13" s="18">
        <f t="shared" si="0"/>
        <v>0</v>
      </c>
    </row>
    <row r="14" spans="1:13" ht="30" customHeight="1" x14ac:dyDescent="0.15">
      <c r="A14" s="5">
        <v>10</v>
      </c>
      <c r="B14" s="4" t="s">
        <v>39</v>
      </c>
      <c r="C14" s="4" t="s">
        <v>41</v>
      </c>
      <c r="D14" s="14">
        <v>10</v>
      </c>
      <c r="E14" s="79"/>
      <c r="F14" s="80"/>
      <c r="G14" s="80"/>
      <c r="H14" s="80"/>
      <c r="I14" s="80"/>
      <c r="J14" s="80"/>
      <c r="K14" s="81">
        <v>0</v>
      </c>
      <c r="L14" s="80"/>
      <c r="M14" s="18">
        <f t="shared" si="0"/>
        <v>0</v>
      </c>
    </row>
    <row r="15" spans="1:13" ht="30" customHeight="1" x14ac:dyDescent="0.15">
      <c r="A15" s="5">
        <v>11</v>
      </c>
      <c r="B15" s="4" t="s">
        <v>42</v>
      </c>
      <c r="C15" s="4" t="s">
        <v>43</v>
      </c>
      <c r="D15" s="14">
        <v>2</v>
      </c>
      <c r="E15" s="79"/>
      <c r="F15" s="80"/>
      <c r="G15" s="80"/>
      <c r="H15" s="80"/>
      <c r="I15" s="80"/>
      <c r="J15" s="80"/>
      <c r="K15" s="81">
        <v>0</v>
      </c>
      <c r="L15" s="80"/>
      <c r="M15" s="18">
        <f t="shared" si="0"/>
        <v>0</v>
      </c>
    </row>
    <row r="16" spans="1:13" ht="30" customHeight="1" x14ac:dyDescent="0.15">
      <c r="A16" s="5">
        <v>12</v>
      </c>
      <c r="B16" s="4" t="s">
        <v>44</v>
      </c>
      <c r="C16" s="4" t="s">
        <v>45</v>
      </c>
      <c r="D16" s="14">
        <v>3</v>
      </c>
      <c r="E16" s="79"/>
      <c r="F16" s="80"/>
      <c r="G16" s="80"/>
      <c r="H16" s="80"/>
      <c r="I16" s="80"/>
      <c r="J16" s="80"/>
      <c r="K16" s="81">
        <v>0</v>
      </c>
      <c r="L16" s="80"/>
      <c r="M16" s="18">
        <f t="shared" si="0"/>
        <v>0</v>
      </c>
    </row>
    <row r="17" spans="1:13" ht="30" customHeight="1" x14ac:dyDescent="0.15">
      <c r="A17" s="5">
        <v>13</v>
      </c>
      <c r="B17" s="4" t="s">
        <v>46</v>
      </c>
      <c r="C17" s="4" t="s">
        <v>47</v>
      </c>
      <c r="D17" s="14">
        <v>2</v>
      </c>
      <c r="E17" s="79"/>
      <c r="F17" s="80"/>
      <c r="G17" s="80"/>
      <c r="H17" s="80"/>
      <c r="I17" s="80"/>
      <c r="J17" s="80"/>
      <c r="K17" s="81">
        <v>0</v>
      </c>
      <c r="L17" s="80"/>
      <c r="M17" s="18">
        <f t="shared" si="0"/>
        <v>0</v>
      </c>
    </row>
    <row r="18" spans="1:13" ht="30" customHeight="1" x14ac:dyDescent="0.15">
      <c r="A18" s="5">
        <v>14</v>
      </c>
      <c r="B18" s="3" t="s">
        <v>48</v>
      </c>
      <c r="C18" s="4" t="s">
        <v>49</v>
      </c>
      <c r="D18" s="14">
        <v>40</v>
      </c>
      <c r="E18" s="79"/>
      <c r="F18" s="80"/>
      <c r="G18" s="80"/>
      <c r="H18" s="80"/>
      <c r="I18" s="80"/>
      <c r="J18" s="80"/>
      <c r="K18" s="81">
        <v>0</v>
      </c>
      <c r="L18" s="80"/>
      <c r="M18" s="18">
        <f t="shared" si="0"/>
        <v>0</v>
      </c>
    </row>
    <row r="19" spans="1:13" ht="30" customHeight="1" x14ac:dyDescent="0.15">
      <c r="A19" s="5">
        <v>15</v>
      </c>
      <c r="B19" s="4" t="s">
        <v>50</v>
      </c>
      <c r="C19" s="4" t="s">
        <v>51</v>
      </c>
      <c r="D19" s="14">
        <v>40</v>
      </c>
      <c r="E19" s="79"/>
      <c r="F19" s="80"/>
      <c r="G19" s="80"/>
      <c r="H19" s="80"/>
      <c r="I19" s="80"/>
      <c r="J19" s="80"/>
      <c r="K19" s="81">
        <v>0</v>
      </c>
      <c r="L19" s="80"/>
      <c r="M19" s="18">
        <f t="shared" si="0"/>
        <v>0</v>
      </c>
    </row>
    <row r="20" spans="1:13" ht="30" customHeight="1" thickBot="1" x14ac:dyDescent="0.2">
      <c r="A20" s="6">
        <v>16</v>
      </c>
      <c r="B20" s="7" t="s">
        <v>52</v>
      </c>
      <c r="C20" s="7" t="s">
        <v>53</v>
      </c>
      <c r="D20" s="46">
        <v>45</v>
      </c>
      <c r="E20" s="82"/>
      <c r="F20" s="83"/>
      <c r="G20" s="83"/>
      <c r="H20" s="83"/>
      <c r="I20" s="83"/>
      <c r="J20" s="83"/>
      <c r="K20" s="84">
        <v>0</v>
      </c>
      <c r="L20" s="83"/>
      <c r="M20" s="18">
        <f t="shared" si="0"/>
        <v>0</v>
      </c>
    </row>
    <row r="21" spans="1:13" ht="16.5" customHeight="1" thickBot="1" x14ac:dyDescent="0.2">
      <c r="F21" s="25"/>
      <c r="G21" s="25"/>
    </row>
    <row r="22" spans="1:13" ht="30" customHeight="1" thickBot="1" x14ac:dyDescent="0.2">
      <c r="H22" s="19" t="s">
        <v>57</v>
      </c>
      <c r="I22" s="20"/>
      <c r="J22" s="20"/>
      <c r="K22" s="20"/>
      <c r="L22" s="27"/>
      <c r="M22" s="26">
        <f>SUM(M5:M20)/8</f>
        <v>0</v>
      </c>
    </row>
  </sheetData>
  <sheetProtection password="F41F" sheet="1" objects="1" scenarios="1"/>
  <mergeCells count="1">
    <mergeCell ref="A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P15" sqref="P15"/>
    </sheetView>
  </sheetViews>
  <sheetFormatPr defaultRowHeight="11.25" x14ac:dyDescent="0.15"/>
  <cols>
    <col min="1" max="1" width="9" style="2"/>
    <col min="2" max="3" width="23.125" style="2" customWidth="1"/>
    <col min="4" max="4" width="7.75" style="2" customWidth="1"/>
    <col min="5" max="5" width="2.125" style="2" customWidth="1"/>
    <col min="6" max="6" width="10.5" style="2" customWidth="1"/>
    <col min="7" max="7" width="11.25" style="2" customWidth="1"/>
    <col min="8" max="8" width="13.375" style="2" customWidth="1"/>
    <col min="9" max="9" width="2.125" style="2" customWidth="1"/>
    <col min="10" max="10" width="10.5" style="2" customWidth="1"/>
    <col min="11" max="11" width="10.25" style="2" customWidth="1"/>
    <col min="12" max="12" width="14.75" style="2" customWidth="1"/>
    <col min="13" max="13" width="2.125" style="2" customWidth="1"/>
    <col min="14" max="14" width="17.625" style="2" customWidth="1"/>
    <col min="15" max="16384" width="9" style="2"/>
  </cols>
  <sheetData>
    <row r="1" spans="1:14" ht="38.25" customHeight="1" x14ac:dyDescent="0.15">
      <c r="B1" s="30" t="s">
        <v>21</v>
      </c>
      <c r="C1" s="30"/>
      <c r="D1" s="31"/>
      <c r="E1" s="31"/>
      <c r="F1" s="31"/>
      <c r="G1" s="31"/>
    </row>
    <row r="2" spans="1:14" ht="27.75" customHeight="1" x14ac:dyDescent="0.15">
      <c r="B2" s="93" t="s">
        <v>14</v>
      </c>
      <c r="C2" s="93"/>
      <c r="D2" s="94"/>
      <c r="E2" s="94"/>
      <c r="F2" s="94"/>
      <c r="G2" s="94"/>
    </row>
    <row r="3" spans="1:14" ht="12" thickBot="1" x14ac:dyDescent="0.2"/>
    <row r="4" spans="1:14" ht="23.25" customHeight="1" x14ac:dyDescent="0.15">
      <c r="A4" s="95" t="s">
        <v>12</v>
      </c>
      <c r="B4" s="108" t="s">
        <v>66</v>
      </c>
      <c r="C4" s="50"/>
      <c r="D4" s="96" t="s">
        <v>13</v>
      </c>
      <c r="E4" s="98"/>
      <c r="F4" s="100" t="s">
        <v>71</v>
      </c>
      <c r="G4" s="101"/>
      <c r="H4" s="102"/>
      <c r="I4" s="103"/>
      <c r="J4" s="100" t="s">
        <v>72</v>
      </c>
      <c r="K4" s="101"/>
      <c r="L4" s="102"/>
      <c r="M4" s="98"/>
      <c r="N4" s="17"/>
    </row>
    <row r="5" spans="1:14" ht="22.5" x14ac:dyDescent="0.15">
      <c r="A5" s="95"/>
      <c r="B5" s="109"/>
      <c r="C5" s="51" t="s">
        <v>74</v>
      </c>
      <c r="D5" s="97"/>
      <c r="E5" s="99"/>
      <c r="F5" s="42" t="s">
        <v>69</v>
      </c>
      <c r="G5" s="43" t="s">
        <v>70</v>
      </c>
      <c r="H5" s="49" t="s">
        <v>68</v>
      </c>
      <c r="I5" s="104"/>
      <c r="J5" s="42" t="s">
        <v>69</v>
      </c>
      <c r="K5" s="43" t="s">
        <v>70</v>
      </c>
      <c r="L5" s="49" t="s">
        <v>68</v>
      </c>
      <c r="M5" s="99"/>
      <c r="N5" s="44" t="s">
        <v>11</v>
      </c>
    </row>
    <row r="6" spans="1:14" ht="31.5" customHeight="1" x14ac:dyDescent="0.15">
      <c r="A6" s="54">
        <v>1</v>
      </c>
      <c r="B6" s="56" t="s">
        <v>24</v>
      </c>
      <c r="C6" s="52" t="s">
        <v>25</v>
      </c>
      <c r="D6" s="57">
        <v>21</v>
      </c>
      <c r="E6" s="41"/>
      <c r="F6" s="85">
        <v>0</v>
      </c>
      <c r="G6" s="86">
        <v>0</v>
      </c>
      <c r="H6" s="15">
        <f>F6+G6</f>
        <v>0</v>
      </c>
      <c r="I6" s="41"/>
      <c r="J6" s="85">
        <v>0</v>
      </c>
      <c r="K6" s="86">
        <v>0</v>
      </c>
      <c r="L6" s="15">
        <f t="shared" ref="L6:L8" si="0">J6+K6</f>
        <v>0</v>
      </c>
      <c r="M6" s="41"/>
      <c r="N6" s="18">
        <f>D6*(H6+L6)/2</f>
        <v>0</v>
      </c>
    </row>
    <row r="7" spans="1:14" ht="31.5" customHeight="1" x14ac:dyDescent="0.15">
      <c r="A7" s="54">
        <v>2</v>
      </c>
      <c r="B7" s="56" t="s">
        <v>26</v>
      </c>
      <c r="C7" s="52" t="s">
        <v>27</v>
      </c>
      <c r="D7" s="57">
        <v>10</v>
      </c>
      <c r="E7" s="40"/>
      <c r="F7" s="85">
        <v>0</v>
      </c>
      <c r="G7" s="86">
        <v>0</v>
      </c>
      <c r="H7" s="15">
        <f t="shared" ref="H7:H8" si="1">F7+G7</f>
        <v>0</v>
      </c>
      <c r="I7" s="41"/>
      <c r="J7" s="85">
        <v>0</v>
      </c>
      <c r="K7" s="86">
        <v>0</v>
      </c>
      <c r="L7" s="15">
        <f t="shared" si="0"/>
        <v>0</v>
      </c>
      <c r="M7" s="41"/>
      <c r="N7" s="18">
        <f t="shared" ref="N7:N21" si="2">D7*(H7+L7)/2</f>
        <v>0</v>
      </c>
    </row>
    <row r="8" spans="1:14" ht="31.5" customHeight="1" x14ac:dyDescent="0.15">
      <c r="A8" s="54">
        <v>3</v>
      </c>
      <c r="B8" s="56" t="s">
        <v>28</v>
      </c>
      <c r="C8" s="52" t="s">
        <v>29</v>
      </c>
      <c r="D8" s="57">
        <v>8</v>
      </c>
      <c r="E8" s="40"/>
      <c r="F8" s="85">
        <v>0</v>
      </c>
      <c r="G8" s="86">
        <v>0</v>
      </c>
      <c r="H8" s="15">
        <f t="shared" si="1"/>
        <v>0</v>
      </c>
      <c r="I8" s="41"/>
      <c r="J8" s="85">
        <v>0</v>
      </c>
      <c r="K8" s="86">
        <v>0</v>
      </c>
      <c r="L8" s="15">
        <f t="shared" si="0"/>
        <v>0</v>
      </c>
      <c r="M8" s="41"/>
      <c r="N8" s="18">
        <f t="shared" si="2"/>
        <v>0</v>
      </c>
    </row>
    <row r="9" spans="1:14" ht="31.5" customHeight="1" x14ac:dyDescent="0.15">
      <c r="A9" s="54">
        <v>4</v>
      </c>
      <c r="B9" s="56" t="s">
        <v>30</v>
      </c>
      <c r="C9" s="52" t="s">
        <v>31</v>
      </c>
      <c r="D9" s="57">
        <v>2</v>
      </c>
      <c r="E9" s="40"/>
      <c r="F9" s="85">
        <v>0</v>
      </c>
      <c r="G9" s="86">
        <v>0</v>
      </c>
      <c r="H9" s="15">
        <f t="shared" ref="H9:H21" si="3">F9+G9</f>
        <v>0</v>
      </c>
      <c r="I9" s="41"/>
      <c r="J9" s="85">
        <v>0</v>
      </c>
      <c r="K9" s="86">
        <v>0</v>
      </c>
      <c r="L9" s="15">
        <f t="shared" ref="L9:L21" si="4">J9+K9</f>
        <v>0</v>
      </c>
      <c r="M9" s="41"/>
      <c r="N9" s="18">
        <f t="shared" si="2"/>
        <v>0</v>
      </c>
    </row>
    <row r="10" spans="1:14" ht="31.5" customHeight="1" x14ac:dyDescent="0.15">
      <c r="A10" s="54">
        <v>5</v>
      </c>
      <c r="B10" s="56" t="s">
        <v>32</v>
      </c>
      <c r="C10" s="52" t="s">
        <v>33</v>
      </c>
      <c r="D10" s="57">
        <v>1</v>
      </c>
      <c r="E10" s="40"/>
      <c r="F10" s="85">
        <v>0</v>
      </c>
      <c r="G10" s="86">
        <v>0</v>
      </c>
      <c r="H10" s="15">
        <f t="shared" si="3"/>
        <v>0</v>
      </c>
      <c r="I10" s="41"/>
      <c r="J10" s="85">
        <v>0</v>
      </c>
      <c r="K10" s="86">
        <v>0</v>
      </c>
      <c r="L10" s="15">
        <f t="shared" si="4"/>
        <v>0</v>
      </c>
      <c r="M10" s="41"/>
      <c r="N10" s="18">
        <f t="shared" si="2"/>
        <v>0</v>
      </c>
    </row>
    <row r="11" spans="1:14" ht="31.5" customHeight="1" x14ac:dyDescent="0.15">
      <c r="A11" s="54">
        <v>6</v>
      </c>
      <c r="B11" s="56" t="s">
        <v>34</v>
      </c>
      <c r="C11" s="52" t="s">
        <v>35</v>
      </c>
      <c r="D11" s="57">
        <v>70</v>
      </c>
      <c r="E11" s="40"/>
      <c r="F11" s="85">
        <v>0</v>
      </c>
      <c r="G11" s="86">
        <v>0</v>
      </c>
      <c r="H11" s="15">
        <f t="shared" si="3"/>
        <v>0</v>
      </c>
      <c r="I11" s="41"/>
      <c r="J11" s="85">
        <v>0</v>
      </c>
      <c r="K11" s="86">
        <v>0</v>
      </c>
      <c r="L11" s="15">
        <f t="shared" si="4"/>
        <v>0</v>
      </c>
      <c r="M11" s="41"/>
      <c r="N11" s="18">
        <f t="shared" si="2"/>
        <v>0</v>
      </c>
    </row>
    <row r="12" spans="1:14" ht="31.5" customHeight="1" x14ac:dyDescent="0.15">
      <c r="A12" s="54">
        <v>7</v>
      </c>
      <c r="B12" s="56" t="s">
        <v>36</v>
      </c>
      <c r="C12" s="52" t="s">
        <v>37</v>
      </c>
      <c r="D12" s="57">
        <v>45</v>
      </c>
      <c r="E12" s="40"/>
      <c r="F12" s="85">
        <v>0</v>
      </c>
      <c r="G12" s="86">
        <v>0</v>
      </c>
      <c r="H12" s="15">
        <f t="shared" si="3"/>
        <v>0</v>
      </c>
      <c r="I12" s="41"/>
      <c r="J12" s="85">
        <v>0</v>
      </c>
      <c r="K12" s="86">
        <v>0</v>
      </c>
      <c r="L12" s="15">
        <f t="shared" si="4"/>
        <v>0</v>
      </c>
      <c r="M12" s="41"/>
      <c r="N12" s="18">
        <f t="shared" si="2"/>
        <v>0</v>
      </c>
    </row>
    <row r="13" spans="1:14" ht="31.5" customHeight="1" x14ac:dyDescent="0.15">
      <c r="A13" s="54">
        <v>8</v>
      </c>
      <c r="B13" s="56" t="s">
        <v>34</v>
      </c>
      <c r="C13" s="52" t="s">
        <v>38</v>
      </c>
      <c r="D13" s="57">
        <v>20</v>
      </c>
      <c r="E13" s="40"/>
      <c r="F13" s="85">
        <v>0</v>
      </c>
      <c r="G13" s="86">
        <v>0</v>
      </c>
      <c r="H13" s="15">
        <f t="shared" si="3"/>
        <v>0</v>
      </c>
      <c r="I13" s="41"/>
      <c r="J13" s="85">
        <v>0</v>
      </c>
      <c r="K13" s="86">
        <v>0</v>
      </c>
      <c r="L13" s="15">
        <f t="shared" si="4"/>
        <v>0</v>
      </c>
      <c r="M13" s="41"/>
      <c r="N13" s="18">
        <f t="shared" si="2"/>
        <v>0</v>
      </c>
    </row>
    <row r="14" spans="1:14" ht="31.5" customHeight="1" x14ac:dyDescent="0.15">
      <c r="A14" s="54">
        <v>9</v>
      </c>
      <c r="B14" s="56" t="s">
        <v>39</v>
      </c>
      <c r="C14" s="52" t="s">
        <v>40</v>
      </c>
      <c r="D14" s="57">
        <v>14</v>
      </c>
      <c r="E14" s="40"/>
      <c r="F14" s="85">
        <v>0</v>
      </c>
      <c r="G14" s="86">
        <v>0</v>
      </c>
      <c r="H14" s="15">
        <f t="shared" si="3"/>
        <v>0</v>
      </c>
      <c r="I14" s="41"/>
      <c r="J14" s="85">
        <v>0</v>
      </c>
      <c r="K14" s="86">
        <v>0</v>
      </c>
      <c r="L14" s="15">
        <f t="shared" si="4"/>
        <v>0</v>
      </c>
      <c r="M14" s="41"/>
      <c r="N14" s="18">
        <f t="shared" si="2"/>
        <v>0</v>
      </c>
    </row>
    <row r="15" spans="1:14" ht="31.5" customHeight="1" x14ac:dyDescent="0.15">
      <c r="A15" s="54">
        <v>10</v>
      </c>
      <c r="B15" s="56" t="s">
        <v>39</v>
      </c>
      <c r="C15" s="52" t="s">
        <v>41</v>
      </c>
      <c r="D15" s="57">
        <v>10</v>
      </c>
      <c r="E15" s="40"/>
      <c r="F15" s="85">
        <v>0</v>
      </c>
      <c r="G15" s="86">
        <v>0</v>
      </c>
      <c r="H15" s="15">
        <f t="shared" si="3"/>
        <v>0</v>
      </c>
      <c r="I15" s="41"/>
      <c r="J15" s="85">
        <v>0</v>
      </c>
      <c r="K15" s="86">
        <v>0</v>
      </c>
      <c r="L15" s="15">
        <f t="shared" si="4"/>
        <v>0</v>
      </c>
      <c r="M15" s="41"/>
      <c r="N15" s="18">
        <f t="shared" si="2"/>
        <v>0</v>
      </c>
    </row>
    <row r="16" spans="1:14" ht="31.5" customHeight="1" x14ac:dyDescent="0.15">
      <c r="A16" s="54">
        <v>11</v>
      </c>
      <c r="B16" s="56" t="s">
        <v>42</v>
      </c>
      <c r="C16" s="52" t="s">
        <v>43</v>
      </c>
      <c r="D16" s="57">
        <v>2</v>
      </c>
      <c r="E16" s="40"/>
      <c r="F16" s="85">
        <v>0</v>
      </c>
      <c r="G16" s="86">
        <v>0</v>
      </c>
      <c r="H16" s="15">
        <f t="shared" si="3"/>
        <v>0</v>
      </c>
      <c r="I16" s="41"/>
      <c r="J16" s="85">
        <v>0</v>
      </c>
      <c r="K16" s="86">
        <v>0</v>
      </c>
      <c r="L16" s="15">
        <f t="shared" si="4"/>
        <v>0</v>
      </c>
      <c r="M16" s="41"/>
      <c r="N16" s="18">
        <f t="shared" si="2"/>
        <v>0</v>
      </c>
    </row>
    <row r="17" spans="1:14" ht="31.5" customHeight="1" x14ac:dyDescent="0.15">
      <c r="A17" s="54">
        <v>12</v>
      </c>
      <c r="B17" s="56" t="s">
        <v>44</v>
      </c>
      <c r="C17" s="52" t="s">
        <v>45</v>
      </c>
      <c r="D17" s="57">
        <v>3</v>
      </c>
      <c r="E17" s="40"/>
      <c r="F17" s="85">
        <v>0</v>
      </c>
      <c r="G17" s="86">
        <v>0</v>
      </c>
      <c r="H17" s="15">
        <f t="shared" si="3"/>
        <v>0</v>
      </c>
      <c r="I17" s="41"/>
      <c r="J17" s="85">
        <v>0</v>
      </c>
      <c r="K17" s="86">
        <v>0</v>
      </c>
      <c r="L17" s="15">
        <f t="shared" si="4"/>
        <v>0</v>
      </c>
      <c r="M17" s="41"/>
      <c r="N17" s="18">
        <f t="shared" si="2"/>
        <v>0</v>
      </c>
    </row>
    <row r="18" spans="1:14" ht="31.5" customHeight="1" x14ac:dyDescent="0.15">
      <c r="A18" s="54">
        <v>13</v>
      </c>
      <c r="B18" s="56" t="s">
        <v>46</v>
      </c>
      <c r="C18" s="52" t="s">
        <v>47</v>
      </c>
      <c r="D18" s="57">
        <v>2</v>
      </c>
      <c r="E18" s="40"/>
      <c r="F18" s="85">
        <v>0</v>
      </c>
      <c r="G18" s="86">
        <v>0</v>
      </c>
      <c r="H18" s="15">
        <f t="shared" si="3"/>
        <v>0</v>
      </c>
      <c r="I18" s="41"/>
      <c r="J18" s="85">
        <v>0</v>
      </c>
      <c r="K18" s="86">
        <v>0</v>
      </c>
      <c r="L18" s="15">
        <f t="shared" si="4"/>
        <v>0</v>
      </c>
      <c r="M18" s="41"/>
      <c r="N18" s="18">
        <f t="shared" si="2"/>
        <v>0</v>
      </c>
    </row>
    <row r="19" spans="1:14" ht="31.5" customHeight="1" x14ac:dyDescent="0.15">
      <c r="A19" s="54">
        <v>14</v>
      </c>
      <c r="B19" s="58" t="s">
        <v>48</v>
      </c>
      <c r="C19" s="52" t="s">
        <v>49</v>
      </c>
      <c r="D19" s="57">
        <v>40</v>
      </c>
      <c r="E19" s="40"/>
      <c r="F19" s="85">
        <v>0</v>
      </c>
      <c r="G19" s="86">
        <v>0</v>
      </c>
      <c r="H19" s="15">
        <f t="shared" si="3"/>
        <v>0</v>
      </c>
      <c r="I19" s="41"/>
      <c r="J19" s="85">
        <v>0</v>
      </c>
      <c r="K19" s="86">
        <v>0</v>
      </c>
      <c r="L19" s="15">
        <f t="shared" si="4"/>
        <v>0</v>
      </c>
      <c r="M19" s="41"/>
      <c r="N19" s="18">
        <f t="shared" si="2"/>
        <v>0</v>
      </c>
    </row>
    <row r="20" spans="1:14" ht="31.5" customHeight="1" x14ac:dyDescent="0.15">
      <c r="A20" s="54">
        <v>15</v>
      </c>
      <c r="B20" s="56" t="s">
        <v>50</v>
      </c>
      <c r="C20" s="52" t="s">
        <v>51</v>
      </c>
      <c r="D20" s="57">
        <v>40</v>
      </c>
      <c r="E20" s="40"/>
      <c r="F20" s="85">
        <v>0</v>
      </c>
      <c r="G20" s="86">
        <v>0</v>
      </c>
      <c r="H20" s="15">
        <f t="shared" si="3"/>
        <v>0</v>
      </c>
      <c r="I20" s="41"/>
      <c r="J20" s="85">
        <v>0</v>
      </c>
      <c r="K20" s="86">
        <v>0</v>
      </c>
      <c r="L20" s="15">
        <f t="shared" si="4"/>
        <v>0</v>
      </c>
      <c r="M20" s="41"/>
      <c r="N20" s="18">
        <f t="shared" si="2"/>
        <v>0</v>
      </c>
    </row>
    <row r="21" spans="1:14" ht="31.5" customHeight="1" thickBot="1" x14ac:dyDescent="0.2">
      <c r="A21" s="55">
        <v>16</v>
      </c>
      <c r="B21" s="59" t="s">
        <v>52</v>
      </c>
      <c r="C21" s="53" t="s">
        <v>53</v>
      </c>
      <c r="D21" s="60">
        <v>45</v>
      </c>
      <c r="E21" s="40"/>
      <c r="F21" s="87">
        <v>0</v>
      </c>
      <c r="G21" s="88">
        <v>0</v>
      </c>
      <c r="H21" s="16">
        <f t="shared" si="3"/>
        <v>0</v>
      </c>
      <c r="I21" s="41"/>
      <c r="J21" s="87">
        <v>0</v>
      </c>
      <c r="K21" s="88">
        <v>0</v>
      </c>
      <c r="L21" s="16">
        <f t="shared" si="4"/>
        <v>0</v>
      </c>
      <c r="M21" s="41"/>
      <c r="N21" s="18">
        <f t="shared" si="2"/>
        <v>0</v>
      </c>
    </row>
    <row r="22" spans="1:14" ht="12" thickBot="1" x14ac:dyDescent="0.2"/>
    <row r="23" spans="1:14" ht="24.75" customHeight="1" thickBot="1" x14ac:dyDescent="0.2">
      <c r="H23" s="105" t="s">
        <v>73</v>
      </c>
      <c r="I23" s="106"/>
      <c r="J23" s="106"/>
      <c r="K23" s="106"/>
      <c r="L23" s="107"/>
      <c r="M23" s="47"/>
      <c r="N23" s="48">
        <f>SUM(N6:N21)</f>
        <v>0</v>
      </c>
    </row>
  </sheetData>
  <sheetProtection password="F41F" sheet="1" objects="1" scenarios="1"/>
  <mergeCells count="10">
    <mergeCell ref="M4:M5"/>
    <mergeCell ref="J4:L4"/>
    <mergeCell ref="H23:L23"/>
    <mergeCell ref="B2:G2"/>
    <mergeCell ref="B4:B5"/>
    <mergeCell ref="A4:A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D2" zoomScale="90" zoomScaleNormal="90" workbookViewId="0">
      <selection activeCell="L6" activeCellId="1" sqref="F6:I31 L6:O31"/>
    </sheetView>
  </sheetViews>
  <sheetFormatPr defaultRowHeight="11.25" x14ac:dyDescent="0.15"/>
  <cols>
    <col min="1" max="1" width="5.5" style="2" customWidth="1"/>
    <col min="2" max="2" width="18.875" style="31" bestFit="1" customWidth="1"/>
    <col min="3" max="3" width="23.875" style="31" customWidth="1"/>
    <col min="4" max="4" width="11.375" style="2" customWidth="1"/>
    <col min="5" max="5" width="2" style="31" customWidth="1"/>
    <col min="6" max="6" width="12.625" style="31" customWidth="1"/>
    <col min="7" max="7" width="13.25" style="31" customWidth="1"/>
    <col min="8" max="8" width="8.75" style="73" customWidth="1"/>
    <col min="9" max="9" width="14.625" style="31" customWidth="1"/>
    <col min="10" max="10" width="13.5" style="31" customWidth="1"/>
    <col min="11" max="11" width="2.125" style="31" customWidth="1"/>
    <col min="12" max="12" width="12.625" style="31" customWidth="1"/>
    <col min="13" max="13" width="13.25" style="31" customWidth="1"/>
    <col min="14" max="14" width="9.25" style="31" customWidth="1"/>
    <col min="15" max="15" width="14.5" style="31" customWidth="1"/>
    <col min="16" max="16" width="13.5" style="31" customWidth="1"/>
    <col min="17" max="17" width="2.125" style="31" customWidth="1"/>
    <col min="18" max="18" width="19.75" style="31" customWidth="1"/>
    <col min="19" max="16384" width="9" style="31"/>
  </cols>
  <sheetData>
    <row r="1" spans="1:18" ht="48.75" customHeight="1" x14ac:dyDescent="0.15">
      <c r="A1" s="30" t="s">
        <v>18</v>
      </c>
    </row>
    <row r="2" spans="1:18" ht="13.5" customHeight="1" x14ac:dyDescent="0.15">
      <c r="A2" s="93" t="s">
        <v>14</v>
      </c>
      <c r="B2" s="94"/>
      <c r="C2" s="94"/>
      <c r="D2" s="94"/>
      <c r="E2" s="94"/>
      <c r="F2" s="94"/>
      <c r="G2" s="94"/>
    </row>
    <row r="3" spans="1:18" ht="15" customHeight="1" thickBot="1" x14ac:dyDescent="0.2"/>
    <row r="4" spans="1:18" ht="18" customHeight="1" thickBot="1" x14ac:dyDescent="0.2">
      <c r="A4" s="108" t="s">
        <v>6</v>
      </c>
      <c r="B4" s="110" t="s">
        <v>66</v>
      </c>
      <c r="C4" s="108" t="s">
        <v>2</v>
      </c>
      <c r="D4" s="96" t="s">
        <v>7</v>
      </c>
      <c r="E4" s="115"/>
      <c r="F4" s="119" t="s">
        <v>9</v>
      </c>
      <c r="G4" s="120"/>
      <c r="H4" s="120"/>
      <c r="I4" s="120"/>
      <c r="J4" s="121"/>
      <c r="K4" s="113"/>
      <c r="L4" s="122" t="s">
        <v>10</v>
      </c>
      <c r="M4" s="122"/>
      <c r="N4" s="122"/>
      <c r="O4" s="122"/>
      <c r="P4" s="123"/>
      <c r="Q4" s="126"/>
      <c r="R4" s="124" t="s">
        <v>11</v>
      </c>
    </row>
    <row r="5" spans="1:18" ht="60" customHeight="1" x14ac:dyDescent="0.15">
      <c r="A5" s="112"/>
      <c r="B5" s="111"/>
      <c r="C5" s="109"/>
      <c r="D5" s="97"/>
      <c r="E5" s="116"/>
      <c r="F5" s="67" t="s">
        <v>1</v>
      </c>
      <c r="G5" s="68" t="s">
        <v>15</v>
      </c>
      <c r="H5" s="74" t="s">
        <v>93</v>
      </c>
      <c r="I5" s="68" t="s">
        <v>20</v>
      </c>
      <c r="J5" s="69" t="s">
        <v>16</v>
      </c>
      <c r="K5" s="114"/>
      <c r="L5" s="70" t="s">
        <v>1</v>
      </c>
      <c r="M5" s="71" t="s">
        <v>17</v>
      </c>
      <c r="N5" s="68" t="s">
        <v>93</v>
      </c>
      <c r="O5" s="68" t="s">
        <v>20</v>
      </c>
      <c r="P5" s="72" t="s">
        <v>16</v>
      </c>
      <c r="Q5" s="127"/>
      <c r="R5" s="125"/>
    </row>
    <row r="6" spans="1:18" ht="20.100000000000001" customHeight="1" x14ac:dyDescent="0.15">
      <c r="A6" s="63">
        <v>1</v>
      </c>
      <c r="B6" s="65" t="s">
        <v>24</v>
      </c>
      <c r="C6" s="56" t="s">
        <v>75</v>
      </c>
      <c r="D6" s="21">
        <v>3</v>
      </c>
      <c r="E6" s="61"/>
      <c r="F6" s="89"/>
      <c r="G6" s="86">
        <v>0</v>
      </c>
      <c r="H6" s="90"/>
      <c r="I6" s="86">
        <v>0</v>
      </c>
      <c r="J6" s="8">
        <f>G6*(100-H6)/100+I6</f>
        <v>0</v>
      </c>
      <c r="K6" s="61"/>
      <c r="L6" s="91"/>
      <c r="M6" s="86">
        <v>0</v>
      </c>
      <c r="N6" s="86"/>
      <c r="O6" s="86">
        <v>0</v>
      </c>
      <c r="P6" s="8">
        <f>M6*(100-N6)/100+O6</f>
        <v>0</v>
      </c>
      <c r="Q6" s="61"/>
      <c r="R6" s="64">
        <f>D6*(J6+P6)/2</f>
        <v>0</v>
      </c>
    </row>
    <row r="7" spans="1:18" ht="20.100000000000001" customHeight="1" x14ac:dyDescent="0.15">
      <c r="A7" s="63">
        <v>2</v>
      </c>
      <c r="B7" s="65" t="s">
        <v>24</v>
      </c>
      <c r="C7" s="56" t="s">
        <v>76</v>
      </c>
      <c r="D7" s="21">
        <v>6</v>
      </c>
      <c r="E7" s="61"/>
      <c r="F7" s="89"/>
      <c r="G7" s="86">
        <v>0</v>
      </c>
      <c r="H7" s="90"/>
      <c r="I7" s="86">
        <v>0</v>
      </c>
      <c r="J7" s="8">
        <f t="shared" ref="J7:J31" si="0">G7*(100-H7)/100+I7</f>
        <v>0</v>
      </c>
      <c r="K7" s="61"/>
      <c r="L7" s="91"/>
      <c r="M7" s="86">
        <v>0</v>
      </c>
      <c r="N7" s="86"/>
      <c r="O7" s="86">
        <v>0</v>
      </c>
      <c r="P7" s="8">
        <f t="shared" ref="P7:P31" si="1">M7*(100-N7)/100+O7</f>
        <v>0</v>
      </c>
      <c r="Q7" s="61"/>
      <c r="R7" s="64">
        <f t="shared" ref="R7:R31" si="2">D7*(J7+P7)/2</f>
        <v>0</v>
      </c>
    </row>
    <row r="8" spans="1:18" ht="20.100000000000001" customHeight="1" x14ac:dyDescent="0.15">
      <c r="A8" s="63">
        <v>3</v>
      </c>
      <c r="B8" s="65" t="s">
        <v>26</v>
      </c>
      <c r="C8" s="56" t="s">
        <v>76</v>
      </c>
      <c r="D8" s="21">
        <v>6</v>
      </c>
      <c r="E8" s="61"/>
      <c r="F8" s="89"/>
      <c r="G8" s="86">
        <v>0</v>
      </c>
      <c r="H8" s="90"/>
      <c r="I8" s="86">
        <v>0</v>
      </c>
      <c r="J8" s="8">
        <f t="shared" si="0"/>
        <v>0</v>
      </c>
      <c r="K8" s="61"/>
      <c r="L8" s="91"/>
      <c r="M8" s="86">
        <v>0</v>
      </c>
      <c r="N8" s="86"/>
      <c r="O8" s="86">
        <v>0</v>
      </c>
      <c r="P8" s="8">
        <f t="shared" si="1"/>
        <v>0</v>
      </c>
      <c r="Q8" s="61"/>
      <c r="R8" s="64">
        <f t="shared" si="2"/>
        <v>0</v>
      </c>
    </row>
    <row r="9" spans="1:18" ht="20.100000000000001" customHeight="1" x14ac:dyDescent="0.15">
      <c r="A9" s="63">
        <v>4</v>
      </c>
      <c r="B9" s="65" t="s">
        <v>28</v>
      </c>
      <c r="C9" s="56" t="s">
        <v>76</v>
      </c>
      <c r="D9" s="21">
        <v>6</v>
      </c>
      <c r="E9" s="61"/>
      <c r="F9" s="89"/>
      <c r="G9" s="86">
        <v>0</v>
      </c>
      <c r="H9" s="90"/>
      <c r="I9" s="86">
        <v>0</v>
      </c>
      <c r="J9" s="8">
        <f t="shared" si="0"/>
        <v>0</v>
      </c>
      <c r="K9" s="61"/>
      <c r="L9" s="91"/>
      <c r="M9" s="86">
        <v>0</v>
      </c>
      <c r="N9" s="86"/>
      <c r="O9" s="86">
        <v>0</v>
      </c>
      <c r="P9" s="8">
        <f t="shared" si="1"/>
        <v>0</v>
      </c>
      <c r="Q9" s="61"/>
      <c r="R9" s="64">
        <f t="shared" si="2"/>
        <v>0</v>
      </c>
    </row>
    <row r="10" spans="1:18" ht="20.100000000000001" customHeight="1" x14ac:dyDescent="0.15">
      <c r="A10" s="63">
        <v>5</v>
      </c>
      <c r="B10" s="65" t="s">
        <v>77</v>
      </c>
      <c r="C10" s="56" t="s">
        <v>76</v>
      </c>
      <c r="D10" s="21">
        <v>6</v>
      </c>
      <c r="E10" s="61"/>
      <c r="F10" s="89"/>
      <c r="G10" s="86">
        <v>0</v>
      </c>
      <c r="H10" s="90"/>
      <c r="I10" s="86">
        <v>0</v>
      </c>
      <c r="J10" s="8">
        <f t="shared" si="0"/>
        <v>0</v>
      </c>
      <c r="K10" s="61"/>
      <c r="L10" s="91"/>
      <c r="M10" s="86">
        <v>0</v>
      </c>
      <c r="N10" s="86"/>
      <c r="O10" s="86">
        <v>0</v>
      </c>
      <c r="P10" s="8">
        <f t="shared" si="1"/>
        <v>0</v>
      </c>
      <c r="Q10" s="61"/>
      <c r="R10" s="64">
        <f t="shared" si="2"/>
        <v>0</v>
      </c>
    </row>
    <row r="11" spans="1:18" ht="20.100000000000001" customHeight="1" x14ac:dyDescent="0.15">
      <c r="A11" s="63">
        <v>6</v>
      </c>
      <c r="B11" s="65" t="s">
        <v>77</v>
      </c>
      <c r="C11" s="56" t="s">
        <v>76</v>
      </c>
      <c r="D11" s="21">
        <v>6</v>
      </c>
      <c r="E11" s="61"/>
      <c r="F11" s="89"/>
      <c r="G11" s="86">
        <v>0</v>
      </c>
      <c r="H11" s="90"/>
      <c r="I11" s="86">
        <v>0</v>
      </c>
      <c r="J11" s="8">
        <f t="shared" si="0"/>
        <v>0</v>
      </c>
      <c r="K11" s="61"/>
      <c r="L11" s="91"/>
      <c r="M11" s="86">
        <v>0</v>
      </c>
      <c r="N11" s="86"/>
      <c r="O11" s="86">
        <v>0</v>
      </c>
      <c r="P11" s="8">
        <f t="shared" si="1"/>
        <v>0</v>
      </c>
      <c r="Q11" s="61"/>
      <c r="R11" s="64">
        <f t="shared" si="2"/>
        <v>0</v>
      </c>
    </row>
    <row r="12" spans="1:18" ht="20.100000000000001" customHeight="1" x14ac:dyDescent="0.15">
      <c r="A12" s="63">
        <v>7</v>
      </c>
      <c r="B12" s="65" t="s">
        <v>34</v>
      </c>
      <c r="C12" s="56" t="s">
        <v>78</v>
      </c>
      <c r="D12" s="21">
        <v>3</v>
      </c>
      <c r="E12" s="61"/>
      <c r="F12" s="89"/>
      <c r="G12" s="86">
        <v>0</v>
      </c>
      <c r="H12" s="90"/>
      <c r="I12" s="86">
        <v>0</v>
      </c>
      <c r="J12" s="8">
        <f t="shared" si="0"/>
        <v>0</v>
      </c>
      <c r="K12" s="61"/>
      <c r="L12" s="91"/>
      <c r="M12" s="86">
        <v>0</v>
      </c>
      <c r="N12" s="86"/>
      <c r="O12" s="86">
        <v>0</v>
      </c>
      <c r="P12" s="8">
        <f t="shared" si="1"/>
        <v>0</v>
      </c>
      <c r="Q12" s="61"/>
      <c r="R12" s="64">
        <f t="shared" si="2"/>
        <v>0</v>
      </c>
    </row>
    <row r="13" spans="1:18" ht="20.100000000000001" customHeight="1" x14ac:dyDescent="0.15">
      <c r="A13" s="63">
        <v>8</v>
      </c>
      <c r="B13" s="65" t="s">
        <v>36</v>
      </c>
      <c r="C13" s="56" t="s">
        <v>78</v>
      </c>
      <c r="D13" s="21">
        <v>3</v>
      </c>
      <c r="E13" s="61"/>
      <c r="F13" s="89"/>
      <c r="G13" s="86">
        <v>0</v>
      </c>
      <c r="H13" s="90"/>
      <c r="I13" s="86">
        <v>0</v>
      </c>
      <c r="J13" s="8">
        <f t="shared" si="0"/>
        <v>0</v>
      </c>
      <c r="K13" s="61"/>
      <c r="L13" s="91"/>
      <c r="M13" s="86">
        <v>0</v>
      </c>
      <c r="N13" s="86"/>
      <c r="O13" s="86">
        <v>0</v>
      </c>
      <c r="P13" s="8">
        <f t="shared" si="1"/>
        <v>0</v>
      </c>
      <c r="Q13" s="61"/>
      <c r="R13" s="64">
        <f t="shared" si="2"/>
        <v>0</v>
      </c>
    </row>
    <row r="14" spans="1:18" ht="20.100000000000001" customHeight="1" x14ac:dyDescent="0.15">
      <c r="A14" s="63">
        <v>9</v>
      </c>
      <c r="B14" s="65" t="s">
        <v>39</v>
      </c>
      <c r="C14" s="56" t="s">
        <v>79</v>
      </c>
      <c r="D14" s="21">
        <v>1</v>
      </c>
      <c r="E14" s="61"/>
      <c r="F14" s="89"/>
      <c r="G14" s="86">
        <v>0</v>
      </c>
      <c r="H14" s="90"/>
      <c r="I14" s="86">
        <v>0</v>
      </c>
      <c r="J14" s="8">
        <f t="shared" si="0"/>
        <v>0</v>
      </c>
      <c r="K14" s="61"/>
      <c r="L14" s="91"/>
      <c r="M14" s="86">
        <v>0</v>
      </c>
      <c r="N14" s="86"/>
      <c r="O14" s="86">
        <v>0</v>
      </c>
      <c r="P14" s="8">
        <f t="shared" si="1"/>
        <v>0</v>
      </c>
      <c r="Q14" s="61"/>
      <c r="R14" s="64">
        <f t="shared" si="2"/>
        <v>0</v>
      </c>
    </row>
    <row r="15" spans="1:18" ht="20.100000000000001" customHeight="1" x14ac:dyDescent="0.15">
      <c r="A15" s="63">
        <v>10</v>
      </c>
      <c r="B15" s="65" t="s">
        <v>39</v>
      </c>
      <c r="C15" s="56" t="s">
        <v>80</v>
      </c>
      <c r="D15" s="13">
        <v>3</v>
      </c>
      <c r="E15" s="61"/>
      <c r="F15" s="89"/>
      <c r="G15" s="86">
        <v>0</v>
      </c>
      <c r="H15" s="90"/>
      <c r="I15" s="86">
        <v>0</v>
      </c>
      <c r="J15" s="8">
        <f t="shared" si="0"/>
        <v>0</v>
      </c>
      <c r="K15" s="61"/>
      <c r="L15" s="91"/>
      <c r="M15" s="86">
        <v>0</v>
      </c>
      <c r="N15" s="86"/>
      <c r="O15" s="86">
        <v>0</v>
      </c>
      <c r="P15" s="8">
        <f t="shared" si="1"/>
        <v>0</v>
      </c>
      <c r="Q15" s="61"/>
      <c r="R15" s="64">
        <f t="shared" si="2"/>
        <v>0</v>
      </c>
    </row>
    <row r="16" spans="1:18" ht="20.100000000000001" customHeight="1" x14ac:dyDescent="0.15">
      <c r="A16" s="63">
        <v>11</v>
      </c>
      <c r="B16" s="65" t="s">
        <v>39</v>
      </c>
      <c r="C16" s="56" t="s">
        <v>81</v>
      </c>
      <c r="D16" s="13">
        <v>1</v>
      </c>
      <c r="E16" s="61"/>
      <c r="F16" s="89"/>
      <c r="G16" s="86">
        <v>0</v>
      </c>
      <c r="H16" s="90"/>
      <c r="I16" s="86">
        <v>0</v>
      </c>
      <c r="J16" s="8">
        <f t="shared" si="0"/>
        <v>0</v>
      </c>
      <c r="K16" s="61"/>
      <c r="L16" s="91"/>
      <c r="M16" s="86">
        <v>0</v>
      </c>
      <c r="N16" s="86"/>
      <c r="O16" s="86">
        <v>0</v>
      </c>
      <c r="P16" s="8">
        <f t="shared" si="1"/>
        <v>0</v>
      </c>
      <c r="Q16" s="61"/>
      <c r="R16" s="64">
        <f t="shared" si="2"/>
        <v>0</v>
      </c>
    </row>
    <row r="17" spans="1:18" s="1" customFormat="1" ht="20.100000000000001" customHeight="1" x14ac:dyDescent="0.15">
      <c r="A17" s="63">
        <v>12</v>
      </c>
      <c r="B17" s="65" t="s">
        <v>42</v>
      </c>
      <c r="C17" s="56" t="s">
        <v>79</v>
      </c>
      <c r="D17" s="21">
        <v>1</v>
      </c>
      <c r="E17" s="62"/>
      <c r="F17" s="89"/>
      <c r="G17" s="86">
        <v>0</v>
      </c>
      <c r="H17" s="90"/>
      <c r="I17" s="86">
        <v>0</v>
      </c>
      <c r="J17" s="8">
        <f t="shared" si="0"/>
        <v>0</v>
      </c>
      <c r="K17" s="62"/>
      <c r="L17" s="91"/>
      <c r="M17" s="86">
        <v>0</v>
      </c>
      <c r="N17" s="86"/>
      <c r="O17" s="86">
        <v>0</v>
      </c>
      <c r="P17" s="8">
        <f t="shared" si="1"/>
        <v>0</v>
      </c>
      <c r="Q17" s="62"/>
      <c r="R17" s="64">
        <f t="shared" si="2"/>
        <v>0</v>
      </c>
    </row>
    <row r="18" spans="1:18" ht="20.100000000000001" customHeight="1" x14ac:dyDescent="0.15">
      <c r="A18" s="63">
        <v>13</v>
      </c>
      <c r="B18" s="65" t="s">
        <v>42</v>
      </c>
      <c r="C18" s="56" t="s">
        <v>80</v>
      </c>
      <c r="D18" s="13">
        <v>2</v>
      </c>
      <c r="E18" s="61"/>
      <c r="F18" s="89"/>
      <c r="G18" s="86">
        <v>0</v>
      </c>
      <c r="H18" s="90"/>
      <c r="I18" s="86">
        <v>0</v>
      </c>
      <c r="J18" s="8">
        <f t="shared" si="0"/>
        <v>0</v>
      </c>
      <c r="K18" s="61"/>
      <c r="L18" s="91"/>
      <c r="M18" s="86">
        <v>0</v>
      </c>
      <c r="N18" s="86"/>
      <c r="O18" s="86">
        <v>0</v>
      </c>
      <c r="P18" s="8">
        <f t="shared" si="1"/>
        <v>0</v>
      </c>
      <c r="Q18" s="61"/>
      <c r="R18" s="64">
        <f t="shared" si="2"/>
        <v>0</v>
      </c>
    </row>
    <row r="19" spans="1:18" ht="20.100000000000001" customHeight="1" x14ac:dyDescent="0.15">
      <c r="A19" s="63">
        <v>14</v>
      </c>
      <c r="B19" s="65" t="s">
        <v>42</v>
      </c>
      <c r="C19" s="56" t="s">
        <v>81</v>
      </c>
      <c r="D19" s="13">
        <v>1</v>
      </c>
      <c r="E19" s="61"/>
      <c r="F19" s="89"/>
      <c r="G19" s="86">
        <v>0</v>
      </c>
      <c r="H19" s="90"/>
      <c r="I19" s="86">
        <v>0</v>
      </c>
      <c r="J19" s="8">
        <f t="shared" si="0"/>
        <v>0</v>
      </c>
      <c r="K19" s="61"/>
      <c r="L19" s="91"/>
      <c r="M19" s="86">
        <v>0</v>
      </c>
      <c r="N19" s="86"/>
      <c r="O19" s="86">
        <v>0</v>
      </c>
      <c r="P19" s="8">
        <f t="shared" si="1"/>
        <v>0</v>
      </c>
      <c r="Q19" s="61"/>
      <c r="R19" s="64">
        <f t="shared" si="2"/>
        <v>0</v>
      </c>
    </row>
    <row r="20" spans="1:18" ht="20.100000000000001" customHeight="1" x14ac:dyDescent="0.15">
      <c r="A20" s="63">
        <v>15</v>
      </c>
      <c r="B20" s="65" t="s">
        <v>44</v>
      </c>
      <c r="C20" s="56" t="s">
        <v>79</v>
      </c>
      <c r="D20" s="13">
        <v>1</v>
      </c>
      <c r="E20" s="61"/>
      <c r="F20" s="89"/>
      <c r="G20" s="86">
        <v>0</v>
      </c>
      <c r="H20" s="90"/>
      <c r="I20" s="86">
        <v>0</v>
      </c>
      <c r="J20" s="8">
        <f t="shared" si="0"/>
        <v>0</v>
      </c>
      <c r="K20" s="61"/>
      <c r="L20" s="91"/>
      <c r="M20" s="86">
        <v>0</v>
      </c>
      <c r="N20" s="86"/>
      <c r="O20" s="86">
        <v>0</v>
      </c>
      <c r="P20" s="8">
        <f t="shared" si="1"/>
        <v>0</v>
      </c>
      <c r="Q20" s="61"/>
      <c r="R20" s="64">
        <f t="shared" si="2"/>
        <v>0</v>
      </c>
    </row>
    <row r="21" spans="1:18" ht="20.100000000000001" customHeight="1" x14ac:dyDescent="0.15">
      <c r="A21" s="63">
        <v>16</v>
      </c>
      <c r="B21" s="65" t="s">
        <v>44</v>
      </c>
      <c r="C21" s="56" t="s">
        <v>80</v>
      </c>
      <c r="D21" s="13">
        <v>2</v>
      </c>
      <c r="E21" s="61"/>
      <c r="F21" s="89"/>
      <c r="G21" s="86">
        <v>0</v>
      </c>
      <c r="H21" s="90"/>
      <c r="I21" s="86">
        <v>0</v>
      </c>
      <c r="J21" s="8">
        <f t="shared" si="0"/>
        <v>0</v>
      </c>
      <c r="K21" s="61"/>
      <c r="L21" s="91"/>
      <c r="M21" s="86">
        <v>0</v>
      </c>
      <c r="N21" s="86"/>
      <c r="O21" s="86">
        <v>0</v>
      </c>
      <c r="P21" s="8">
        <f t="shared" si="1"/>
        <v>0</v>
      </c>
      <c r="Q21" s="61"/>
      <c r="R21" s="64">
        <f t="shared" si="2"/>
        <v>0</v>
      </c>
    </row>
    <row r="22" spans="1:18" ht="20.100000000000001" customHeight="1" x14ac:dyDescent="0.15">
      <c r="A22" s="63">
        <v>17</v>
      </c>
      <c r="B22" s="65" t="s">
        <v>44</v>
      </c>
      <c r="C22" s="56" t="s">
        <v>81</v>
      </c>
      <c r="D22" s="13">
        <v>1</v>
      </c>
      <c r="E22" s="61"/>
      <c r="F22" s="89"/>
      <c r="G22" s="86">
        <v>0</v>
      </c>
      <c r="H22" s="90"/>
      <c r="I22" s="86">
        <v>0</v>
      </c>
      <c r="J22" s="8">
        <f t="shared" si="0"/>
        <v>0</v>
      </c>
      <c r="K22" s="61"/>
      <c r="L22" s="91"/>
      <c r="M22" s="86">
        <v>0</v>
      </c>
      <c r="N22" s="86"/>
      <c r="O22" s="86">
        <v>0</v>
      </c>
      <c r="P22" s="8">
        <f t="shared" si="1"/>
        <v>0</v>
      </c>
      <c r="Q22" s="61"/>
      <c r="R22" s="64">
        <f t="shared" si="2"/>
        <v>0</v>
      </c>
    </row>
    <row r="23" spans="1:18" ht="20.100000000000001" customHeight="1" x14ac:dyDescent="0.15">
      <c r="A23" s="63">
        <v>18</v>
      </c>
      <c r="B23" s="65" t="s">
        <v>82</v>
      </c>
      <c r="C23" s="56" t="s">
        <v>94</v>
      </c>
      <c r="D23" s="13">
        <v>2</v>
      </c>
      <c r="E23" s="61"/>
      <c r="F23" s="89"/>
      <c r="G23" s="86">
        <v>0</v>
      </c>
      <c r="H23" s="90"/>
      <c r="I23" s="86">
        <v>0</v>
      </c>
      <c r="J23" s="8">
        <f t="shared" si="0"/>
        <v>0</v>
      </c>
      <c r="K23" s="61"/>
      <c r="L23" s="91"/>
      <c r="M23" s="86">
        <v>0</v>
      </c>
      <c r="N23" s="86"/>
      <c r="O23" s="86">
        <v>0</v>
      </c>
      <c r="P23" s="8">
        <f t="shared" si="1"/>
        <v>0</v>
      </c>
      <c r="Q23" s="61"/>
      <c r="R23" s="64">
        <f t="shared" si="2"/>
        <v>0</v>
      </c>
    </row>
    <row r="24" spans="1:18" ht="20.100000000000001" customHeight="1" x14ac:dyDescent="0.15">
      <c r="A24" s="63">
        <v>19</v>
      </c>
      <c r="B24" s="65" t="s">
        <v>82</v>
      </c>
      <c r="C24" s="56" t="s">
        <v>83</v>
      </c>
      <c r="D24" s="13">
        <v>3</v>
      </c>
      <c r="E24" s="61"/>
      <c r="F24" s="89"/>
      <c r="G24" s="86">
        <v>0</v>
      </c>
      <c r="H24" s="90"/>
      <c r="I24" s="86">
        <v>0</v>
      </c>
      <c r="J24" s="8">
        <f t="shared" si="0"/>
        <v>0</v>
      </c>
      <c r="K24" s="61"/>
      <c r="L24" s="91"/>
      <c r="M24" s="86">
        <v>0</v>
      </c>
      <c r="N24" s="86"/>
      <c r="O24" s="86">
        <v>0</v>
      </c>
      <c r="P24" s="8">
        <f t="shared" si="1"/>
        <v>0</v>
      </c>
      <c r="Q24" s="61"/>
      <c r="R24" s="64">
        <f t="shared" si="2"/>
        <v>0</v>
      </c>
    </row>
    <row r="25" spans="1:18" ht="20.100000000000001" customHeight="1" x14ac:dyDescent="0.15">
      <c r="A25" s="63">
        <v>20</v>
      </c>
      <c r="B25" s="65" t="s">
        <v>84</v>
      </c>
      <c r="C25" s="56" t="s">
        <v>85</v>
      </c>
      <c r="D25" s="13">
        <v>1</v>
      </c>
      <c r="E25" s="61"/>
      <c r="F25" s="89"/>
      <c r="G25" s="86">
        <v>0</v>
      </c>
      <c r="H25" s="90"/>
      <c r="I25" s="86">
        <v>0</v>
      </c>
      <c r="J25" s="8">
        <f t="shared" si="0"/>
        <v>0</v>
      </c>
      <c r="K25" s="61"/>
      <c r="L25" s="91"/>
      <c r="M25" s="86">
        <v>0</v>
      </c>
      <c r="N25" s="86"/>
      <c r="O25" s="86">
        <v>0</v>
      </c>
      <c r="P25" s="8">
        <f t="shared" si="1"/>
        <v>0</v>
      </c>
      <c r="Q25" s="61"/>
      <c r="R25" s="64">
        <f t="shared" si="2"/>
        <v>0</v>
      </c>
    </row>
    <row r="26" spans="1:18" ht="20.100000000000001" customHeight="1" x14ac:dyDescent="0.15">
      <c r="A26" s="63">
        <v>21</v>
      </c>
      <c r="B26" s="65" t="s">
        <v>84</v>
      </c>
      <c r="C26" s="56" t="s">
        <v>86</v>
      </c>
      <c r="D26" s="13">
        <v>1</v>
      </c>
      <c r="E26" s="61"/>
      <c r="F26" s="89"/>
      <c r="G26" s="86">
        <v>0</v>
      </c>
      <c r="H26" s="90"/>
      <c r="I26" s="86">
        <v>0</v>
      </c>
      <c r="J26" s="8">
        <f t="shared" si="0"/>
        <v>0</v>
      </c>
      <c r="K26" s="61"/>
      <c r="L26" s="91"/>
      <c r="M26" s="86">
        <v>0</v>
      </c>
      <c r="N26" s="86"/>
      <c r="O26" s="86">
        <v>0</v>
      </c>
      <c r="P26" s="8">
        <f t="shared" si="1"/>
        <v>0</v>
      </c>
      <c r="Q26" s="61"/>
      <c r="R26" s="64">
        <f t="shared" si="2"/>
        <v>0</v>
      </c>
    </row>
    <row r="27" spans="1:18" ht="20.100000000000001" customHeight="1" x14ac:dyDescent="0.15">
      <c r="A27" s="63">
        <v>22</v>
      </c>
      <c r="B27" s="65" t="s">
        <v>84</v>
      </c>
      <c r="C27" s="56" t="s">
        <v>87</v>
      </c>
      <c r="D27" s="13">
        <v>6</v>
      </c>
      <c r="E27" s="61"/>
      <c r="F27" s="89"/>
      <c r="G27" s="86">
        <v>0</v>
      </c>
      <c r="H27" s="90"/>
      <c r="I27" s="86">
        <v>0</v>
      </c>
      <c r="J27" s="8">
        <f t="shared" si="0"/>
        <v>0</v>
      </c>
      <c r="K27" s="61"/>
      <c r="L27" s="91"/>
      <c r="M27" s="86">
        <v>0</v>
      </c>
      <c r="N27" s="86"/>
      <c r="O27" s="86">
        <v>0</v>
      </c>
      <c r="P27" s="8">
        <f t="shared" si="1"/>
        <v>0</v>
      </c>
      <c r="Q27" s="61"/>
      <c r="R27" s="64">
        <f t="shared" si="2"/>
        <v>0</v>
      </c>
    </row>
    <row r="28" spans="1:18" ht="20.100000000000001" customHeight="1" x14ac:dyDescent="0.15">
      <c r="A28" s="63">
        <v>23</v>
      </c>
      <c r="B28" s="65" t="s">
        <v>84</v>
      </c>
      <c r="C28" s="56" t="s">
        <v>88</v>
      </c>
      <c r="D28" s="13">
        <v>2</v>
      </c>
      <c r="E28" s="61"/>
      <c r="F28" s="89"/>
      <c r="G28" s="86">
        <v>0</v>
      </c>
      <c r="H28" s="90"/>
      <c r="I28" s="86">
        <v>0</v>
      </c>
      <c r="J28" s="8">
        <f t="shared" si="0"/>
        <v>0</v>
      </c>
      <c r="K28" s="61"/>
      <c r="L28" s="91"/>
      <c r="M28" s="86">
        <v>0</v>
      </c>
      <c r="N28" s="86"/>
      <c r="O28" s="86">
        <v>0</v>
      </c>
      <c r="P28" s="8">
        <f t="shared" si="1"/>
        <v>0</v>
      </c>
      <c r="Q28" s="61"/>
      <c r="R28" s="64">
        <f t="shared" si="2"/>
        <v>0</v>
      </c>
    </row>
    <row r="29" spans="1:18" ht="20.100000000000001" customHeight="1" x14ac:dyDescent="0.15">
      <c r="A29" s="63">
        <v>24</v>
      </c>
      <c r="B29" s="65" t="s">
        <v>89</v>
      </c>
      <c r="C29" s="56" t="s">
        <v>90</v>
      </c>
      <c r="D29" s="13">
        <v>3</v>
      </c>
      <c r="E29" s="61"/>
      <c r="F29" s="89"/>
      <c r="G29" s="86">
        <v>0</v>
      </c>
      <c r="H29" s="90"/>
      <c r="I29" s="86">
        <v>0</v>
      </c>
      <c r="J29" s="8">
        <f t="shared" si="0"/>
        <v>0</v>
      </c>
      <c r="K29" s="61"/>
      <c r="L29" s="91"/>
      <c r="M29" s="86">
        <v>0</v>
      </c>
      <c r="N29" s="86"/>
      <c r="O29" s="86">
        <v>0</v>
      </c>
      <c r="P29" s="8">
        <f t="shared" si="1"/>
        <v>0</v>
      </c>
      <c r="Q29" s="61"/>
      <c r="R29" s="64">
        <f t="shared" si="2"/>
        <v>0</v>
      </c>
    </row>
    <row r="30" spans="1:18" ht="20.100000000000001" customHeight="1" x14ac:dyDescent="0.15">
      <c r="A30" s="63">
        <v>25</v>
      </c>
      <c r="B30" s="65" t="s">
        <v>50</v>
      </c>
      <c r="C30" s="56" t="s">
        <v>91</v>
      </c>
      <c r="D30" s="13">
        <v>3</v>
      </c>
      <c r="E30" s="61"/>
      <c r="F30" s="89"/>
      <c r="G30" s="86">
        <v>0</v>
      </c>
      <c r="H30" s="90"/>
      <c r="I30" s="86">
        <v>0</v>
      </c>
      <c r="J30" s="8">
        <f t="shared" si="0"/>
        <v>0</v>
      </c>
      <c r="K30" s="61"/>
      <c r="L30" s="91"/>
      <c r="M30" s="86">
        <v>0</v>
      </c>
      <c r="N30" s="86"/>
      <c r="O30" s="86">
        <v>0</v>
      </c>
      <c r="P30" s="8">
        <f t="shared" si="1"/>
        <v>0</v>
      </c>
      <c r="Q30" s="61"/>
      <c r="R30" s="64">
        <f t="shared" si="2"/>
        <v>0</v>
      </c>
    </row>
    <row r="31" spans="1:18" ht="20.100000000000001" customHeight="1" thickBot="1" x14ac:dyDescent="0.2">
      <c r="A31" s="63">
        <v>26</v>
      </c>
      <c r="B31" s="65" t="s">
        <v>52</v>
      </c>
      <c r="C31" s="59" t="s">
        <v>91</v>
      </c>
      <c r="D31" s="92">
        <v>3</v>
      </c>
      <c r="E31" s="61"/>
      <c r="F31" s="89"/>
      <c r="G31" s="86">
        <v>0</v>
      </c>
      <c r="H31" s="90"/>
      <c r="I31" s="86">
        <v>0</v>
      </c>
      <c r="J31" s="8">
        <f t="shared" si="0"/>
        <v>0</v>
      </c>
      <c r="K31" s="61"/>
      <c r="L31" s="91"/>
      <c r="M31" s="86">
        <v>0</v>
      </c>
      <c r="N31" s="86"/>
      <c r="O31" s="86">
        <v>0</v>
      </c>
      <c r="P31" s="8">
        <f t="shared" si="1"/>
        <v>0</v>
      </c>
      <c r="Q31" s="61"/>
      <c r="R31" s="64">
        <f t="shared" si="2"/>
        <v>0</v>
      </c>
    </row>
    <row r="32" spans="1:18" ht="12" thickBot="1" x14ac:dyDescent="0.2">
      <c r="K32" s="61"/>
    </row>
    <row r="33" spans="11:18" ht="39.75" customHeight="1" thickBot="1" x14ac:dyDescent="0.2">
      <c r="K33" s="61"/>
      <c r="L33" s="117" t="s">
        <v>19</v>
      </c>
      <c r="M33" s="118"/>
      <c r="N33" s="118"/>
      <c r="O33" s="118"/>
      <c r="P33" s="118"/>
      <c r="Q33" s="11"/>
      <c r="R33" s="12">
        <f>SUM(R6:R31)</f>
        <v>0</v>
      </c>
    </row>
  </sheetData>
  <sheetProtection password="F41F" sheet="1" objects="1" scenarios="1"/>
  <mergeCells count="12">
    <mergeCell ref="L33:P33"/>
    <mergeCell ref="D4:D5"/>
    <mergeCell ref="F4:J4"/>
    <mergeCell ref="L4:P4"/>
    <mergeCell ref="R4:R5"/>
    <mergeCell ref="Q4:Q5"/>
    <mergeCell ref="B4:B5"/>
    <mergeCell ref="C4:C5"/>
    <mergeCell ref="A2:G2"/>
    <mergeCell ref="A4:A5"/>
    <mergeCell ref="K4:K5"/>
    <mergeCell ref="E4:E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9" sqref="D9"/>
    </sheetView>
  </sheetViews>
  <sheetFormatPr defaultRowHeight="61.5" customHeight="1" x14ac:dyDescent="0.15"/>
  <cols>
    <col min="1" max="1" width="4.5" style="2" customWidth="1"/>
    <col min="2" max="2" width="23.125" style="23" customWidth="1"/>
    <col min="3" max="3" width="55.625" style="23" customWidth="1"/>
    <col min="4" max="4" width="11.625" style="23" customWidth="1"/>
    <col min="5" max="5" width="18.625" style="23" customWidth="1"/>
    <col min="6" max="6" width="21.625" style="23" customWidth="1"/>
    <col min="7" max="16384" width="9" style="23"/>
  </cols>
  <sheetData>
    <row r="1" spans="1:6" ht="49.5" customHeight="1" x14ac:dyDescent="0.15">
      <c r="A1" s="22" t="s">
        <v>65</v>
      </c>
    </row>
    <row r="2" spans="1:6" ht="12.75" x14ac:dyDescent="0.15">
      <c r="A2" s="93" t="s">
        <v>14</v>
      </c>
      <c r="B2" s="94"/>
      <c r="C2" s="94"/>
    </row>
    <row r="3" spans="1:6" ht="12" thickBot="1" x14ac:dyDescent="0.2"/>
    <row r="4" spans="1:6" ht="23.25" thickBot="1" x14ac:dyDescent="0.2">
      <c r="A4" s="34" t="s">
        <v>0</v>
      </c>
      <c r="B4" s="35" t="s">
        <v>58</v>
      </c>
      <c r="C4" s="35" t="s">
        <v>59</v>
      </c>
      <c r="D4" s="36" t="s">
        <v>60</v>
      </c>
      <c r="E4" s="36" t="s">
        <v>61</v>
      </c>
      <c r="F4" s="36" t="s">
        <v>62</v>
      </c>
    </row>
    <row r="5" spans="1:6" ht="57" customHeight="1" thickBot="1" x14ac:dyDescent="0.2">
      <c r="A5" s="37">
        <v>1</v>
      </c>
      <c r="B5" s="38" t="s">
        <v>63</v>
      </c>
      <c r="C5" s="39" t="s">
        <v>64</v>
      </c>
      <c r="D5" s="66">
        <v>200</v>
      </c>
      <c r="E5" s="128">
        <v>0</v>
      </c>
      <c r="F5" s="10">
        <f>D5*E5</f>
        <v>0</v>
      </c>
    </row>
  </sheetData>
  <sheetProtection password="F41F" sheet="1" objects="1" scenarios="1"/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P2.2.1 Aanschafprijs</vt:lpstr>
      <vt:lpstr>P2.2.2 Preventief onderhoud </vt:lpstr>
      <vt:lpstr>P.2.2.3 Slijtdelen </vt:lpstr>
      <vt:lpstr>P2.2.4 Uurtarief </vt:lpstr>
    </vt:vector>
  </TitlesOfParts>
  <Company>WSD-Groep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gfister</dc:creator>
  <cp:lastModifiedBy>Kuperus, G.J. (Gert)</cp:lastModifiedBy>
  <cp:lastPrinted>2014-12-30T09:45:23Z</cp:lastPrinted>
  <dcterms:created xsi:type="dcterms:W3CDTF">2014-12-08T14:31:25Z</dcterms:created>
  <dcterms:modified xsi:type="dcterms:W3CDTF">2015-02-25T16:14:47Z</dcterms:modified>
</cp:coreProperties>
</file>